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ปี 2559\ตัวชี้วัดตามคำรับรอง2559\ข้อมูลการจัดทำคำรับรองฯ ปี2559\"/>
    </mc:Choice>
  </mc:AlternateContent>
  <bookViews>
    <workbookView xWindow="120" yWindow="225" windowWidth="23895" windowHeight="9795"/>
  </bookViews>
  <sheets>
    <sheet name="ฟอร์ม1" sheetId="1" r:id="rId1"/>
    <sheet name="Sheet2" sheetId="2" state="hidden" r:id="rId2"/>
  </sheets>
  <definedNames>
    <definedName name="_xlnm.Print_Area" localSheetId="0">ฟอร์ม1!$A$1:$X$19</definedName>
    <definedName name="_xlnm.Print_Titles" localSheetId="1">Sheet2!$1:$2</definedName>
    <definedName name="_xlnm.Print_Titles" localSheetId="0">ฟอร์ม1!$1:$4</definedName>
  </definedNames>
  <calcPr calcId="152511"/>
</workbook>
</file>

<file path=xl/calcChain.xml><?xml version="1.0" encoding="utf-8"?>
<calcChain xmlns="http://schemas.openxmlformats.org/spreadsheetml/2006/main">
  <c r="F19" i="1" l="1"/>
  <c r="C19" i="1" l="1"/>
  <c r="D5" i="1" l="1"/>
  <c r="D6" i="1"/>
  <c r="D13" i="1"/>
  <c r="V19" i="1"/>
  <c r="K19" i="1"/>
  <c r="J19" i="1"/>
  <c r="L19" i="1"/>
  <c r="M19" i="1"/>
  <c r="N19" i="1"/>
  <c r="O19" i="1"/>
  <c r="P19" i="1"/>
  <c r="Q19" i="1"/>
  <c r="R19" i="1"/>
  <c r="S19" i="1"/>
  <c r="T19" i="1"/>
  <c r="U19" i="1"/>
  <c r="W19" i="1"/>
  <c r="X19" i="1"/>
  <c r="I19" i="1"/>
  <c r="H19" i="1"/>
  <c r="G19" i="1"/>
  <c r="D18" i="1" l="1"/>
  <c r="D8" i="1"/>
  <c r="D12" i="1"/>
  <c r="D14" i="1"/>
  <c r="D11" i="1"/>
  <c r="D7" i="1"/>
  <c r="D15" i="1"/>
  <c r="D10" i="1"/>
  <c r="D16" i="1"/>
  <c r="D9" i="1"/>
  <c r="D17" i="1"/>
  <c r="F22" i="2"/>
  <c r="D19" i="1" l="1"/>
  <c r="G21" i="2"/>
  <c r="G20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2" i="2" l="1"/>
</calcChain>
</file>

<file path=xl/sharedStrings.xml><?xml version="1.0" encoding="utf-8"?>
<sst xmlns="http://schemas.openxmlformats.org/spreadsheetml/2006/main" count="297" uniqueCount="75">
  <si>
    <t>ลำดับที่</t>
  </si>
  <si>
    <t>ตัวชี้วัด</t>
  </si>
  <si>
    <t>เป้าประสงค์</t>
  </si>
  <si>
    <t xml:space="preserve">สพก.-1. มีปริมาณน้ำเก็บกักและพื้นที่ชลประทานเพิ่มขึ้น </t>
  </si>
  <si>
    <t>สพก.-01 จำนวนปริมาณเก็บกักที่เพิ่มขึ้น</t>
  </si>
  <si>
    <t>สพก.-02 จำนวนพื้นที่ชลประทานที่เพิ่มขึ้น</t>
  </si>
  <si>
    <t>สพก.-03 จำนวนแหล่งน้ำเพื่อชุมชนที่เพิ่มขึ้น</t>
  </si>
  <si>
    <t>สพก.-2. ผู้รับบริการภายในกรมชลประทานมีความพึงพอใจ</t>
  </si>
  <si>
    <t>สพก.-04 ระดับความพึงพอใจของผู้รับบริการ</t>
  </si>
  <si>
    <t>สพก.-3. การก่อสร้างซ่อมแซมและปรับปรุง แล้วเสร็จตามแผนงาน</t>
  </si>
  <si>
    <t>สพก.-05 ร้อยละของงานก่อสร้างโครงการชลประทานขนาดกลางตามแผนงาน</t>
  </si>
  <si>
    <t>สพก.-06 ร้อยละของงานการก่อสร้างงานป้องกันและบรรเทาอุทกภัยตามแผนงาน</t>
  </si>
  <si>
    <t>สพก.-4. การเตรียมความพร้อมก่อนการก่อสร้างเป็นไปตามแผนงาน</t>
  </si>
  <si>
    <t>สพก.-07 ร้อยละของโครงการที่สามารถเตรียมความพร้อมในการก่อสร้างแล้วเสร็จตามแผน</t>
  </si>
  <si>
    <t>สพก.-08 จำนวนโครงการศึกษาและพัฒนาที่แล้วเสร็จตามแผนงาน</t>
  </si>
  <si>
    <t>สพก.-5 ประชาชน ชุมชน และหน่วยงานที่เกี่ยวข้องมีส่วนร่วม</t>
  </si>
  <si>
    <t>สพก.-09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</si>
  <si>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สพก.-10 ร้อยละของการจัดทำรายงานได้ถูกต้องและทันเวลาที่กำหนด</t>
  </si>
  <si>
    <t>สพก.-6. ระบบบริหารงานมีประสิทธิภาพ</t>
  </si>
  <si>
    <t>สพก.-11 ร้อยละของอัตราการเบิกจ่ายงบประมาณรายจ่ายลงทุน</t>
  </si>
  <si>
    <t>สพก.-7. บุคลากรมีสมรรถนะและขวัญกำลังใจในการทำงาน</t>
  </si>
  <si>
    <t>สพก.-12 ร้อยละเฉลี่ยของข้าราชการกรมที่ผ่านการประเมินสมรรถนะในระดับที่องค์กรคาดหวัง</t>
  </si>
  <si>
    <t>สพก.-13 ร้อยละของระดับความพึงพอใจของบุคลากรต่อการปฏิบัติงาน</t>
  </si>
  <si>
    <t>สพก.-14 ค่าเฉลี่ยคะแนนการตรวจประเมินการจัดการความรู้ (KMA)</t>
  </si>
  <si>
    <t>สพก.-8. มีระบบฐานข้อมูลและเทคโนโลยีสารสนเทศที่เหมาะสม</t>
  </si>
  <si>
    <t xml:space="preserve">สพก.-15 ร้อยละของการบันทึกข้อมูลในระบบติดตาม Online  </t>
  </si>
  <si>
    <t>สพก.-16 ระดับคุณภาพเว็บไซต์ของสำนัก/กอง</t>
  </si>
  <si>
    <t>น้ำหนัก</t>
  </si>
  <si>
    <t>สรุปแนวโน้มตัวชี้วัด สำนักพัฒนาแหล่งน้ำขนาดกลาง</t>
  </si>
  <si>
    <t>คะแนน ปี 55</t>
  </si>
  <si>
    <t>คะแนน ปี 56</t>
  </si>
  <si>
    <t>รวม</t>
  </si>
  <si>
    <t>ผู้จัดเก็บข้อมูล</t>
  </si>
  <si>
    <t>P</t>
  </si>
  <si>
    <t>ฝ่ายบริหาร
ทั่วไป</t>
  </si>
  <si>
    <t>ร้อยละความสำเร็จของการดำเนินงานตามแผนโครงการฟื้นฟูและเยียวยาเกษตรกรที่ประสบอุทกภัยด้านการเกษตร ปี 2555 (งบกลาง)</t>
  </si>
  <si>
    <t>ร้อยละของงานจัดหาที่ดินที่แล้วเสร็จตามแผน</t>
  </si>
  <si>
    <t>ถูกลดรายการ</t>
  </si>
  <si>
    <t>จำนวนศูนย์/โครงการอันเนื่องมากจากพระราชดำริที่ดำเนินการ</t>
  </si>
  <si>
    <t>ถ่วงน้ำหนัก 55</t>
  </si>
  <si>
    <t>น้ำหนัก 55</t>
  </si>
  <si>
    <t>น้ำหนัก 
(ร้อยละ)</t>
  </si>
  <si>
    <t>ค่าเฉลี่ยน้ำหนัก</t>
  </si>
  <si>
    <r>
      <rPr>
        <b/>
        <u/>
        <sz val="22"/>
        <color theme="1"/>
        <rFont val="TH SarabunPSK"/>
        <family val="2"/>
      </rPr>
      <t>หมายเหตุ</t>
    </r>
    <r>
      <rPr>
        <b/>
        <sz val="22"/>
        <color theme="1"/>
        <rFont val="TH SarabunPSK"/>
        <family val="2"/>
      </rPr>
      <t xml:space="preserve">   การกำหนดน้ำหนักตัวชี้วัด สามารถตัด cell ที่หน่วยงานไม่ได้รับผิดชอบออกไป และน้ำหนักก็จะเปลี่ยนแปลงอัตโนมัติใน column (D)</t>
    </r>
  </si>
  <si>
    <t>การกำกับตัวชี้วัดตามคำรับรองปฏิบัติราชการ  กองพัฒนาแหล่งน้ำขนาดกลาง ประจำปีงบประมาณ พ.ศ.2559</t>
  </si>
  <si>
    <t>กพก-1 มีปริมาณเก็บกักและพื้นที่ชลประทานเพิ่มขึ้น</t>
  </si>
  <si>
    <t>กพก-2 ผู้รับบริการภายในกรมชลประทานมีความพึงพอใจ</t>
  </si>
  <si>
    <t>กพก-3 การก่อสร้างซ่อมแซมและปรับปรุง แล้วเสร็จตามแผนงาน</t>
  </si>
  <si>
    <t>กพก-4 การเตรียมความพร้อมก่อนการก่อสร้างเป็นไปตามแผนงาน</t>
  </si>
  <si>
    <t>กพก-5 ประชาชน ชุมชน และหน่วยงานที่เกี่ยวข้องมีส่วนร่วม</t>
  </si>
  <si>
    <t>กพก-6 มีผลการศึกษา วิจัยและพัฒนาสนับสนุนการดำเนินงาน</t>
  </si>
  <si>
    <t>กพก-7 ระบบบริหารงานมีประสิทธิภาพ</t>
  </si>
  <si>
    <t>กพก-8 บุคลากรมีสมรรถนะและขวัญกำลังใจในการทำงาน</t>
  </si>
  <si>
    <t>กพก-9 องค์กรมีการจัดการความรู้</t>
  </si>
  <si>
    <t>กพก-10 มีระบบฐานข้อมูลและเทคโนโลยีสารสนเทศที่เหมาะสม</t>
  </si>
  <si>
    <t>กพก-03 : ระดับความพึงพอใจของผู้รับบริการ</t>
  </si>
  <si>
    <t>กพก-06 : ร้อยละของโครงการที่สามารถเตรียมความพร้อมในการก่อสร้างแล้วเสร็จตามแผน</t>
  </si>
  <si>
    <t>กพก-08 : ร้อยละของการจัดทำรายงานได้ถูกต้องและทันเวลาที่กำหนด</t>
  </si>
  <si>
    <t>กพก-10 : ร้อยละของอัตราการเบิกจ่ายงบประมาณรายจ่ายลงทุน (ไตรมาส 4)</t>
  </si>
  <si>
    <t xml:space="preserve">กพก-01 : จำนวนปริมาณเก็บกักที่เพิ่มขึ้น
(เป้าหมาย  135.65  ล้านลูกบาศก์เมตร) </t>
  </si>
  <si>
    <t>กพก-02 : จำนวนพื้นที่ชลประทานที่เพิ่มขึ้น
(เป้าหมายรวม  80,500  ไร่)</t>
  </si>
  <si>
    <t>กพก-05 : ร้อยละของงานการก่อสร้างงานป้องกันและบรรเทาอุทกภัยตามแผนงาน
(เป้าหมายรวม 43 รายการ)</t>
  </si>
  <si>
    <t>กพก-09 : ร้อยละงานศึกษาหรือวิจัยและพัฒนาที่แล้วเสร็จตามแผนงาน
ตามแผนงาน (เป้าหมาย รวม 1 เรื่อง)</t>
  </si>
  <si>
    <t>กพก-11 : ร้อยละของระดับความพึงพอใจของบุคลากรต่อการปฏิบัติงาน</t>
  </si>
  <si>
    <t>กพก-12 : ค่าเฉลี่ยคะแนนการตรวจประเมินการจัดการความรู้ (KMA)</t>
  </si>
  <si>
    <t xml:space="preserve">กพก-13 : ร้อยละของการบันทึกข้อมูลในระบบติดตาม Online  </t>
  </si>
  <si>
    <t>กพก-14 : ระดับคุณภาพเว็บไซต์ของสำนัก/กอง</t>
  </si>
  <si>
    <t>กพก-04 : ร้อยละของงานก่อสร้างโครงการชลประทานขนาดกลางตามแผนงาน
(เป้าหมายรวม 39 แห่ง)</t>
  </si>
  <si>
    <t xml:space="preserve"> </t>
  </si>
  <si>
    <t>ผตป.พก.</t>
  </si>
  <si>
    <t>ส่วนติดตามฯ</t>
  </si>
  <si>
    <t>ส่วนวิศวกรรม</t>
  </si>
  <si>
    <t>สำนักงานก่อสร้างชลประทานขนาดกลางที่</t>
  </si>
  <si>
    <t>หน่วยงานที่เกี่ยวข้อง</t>
  </si>
  <si>
    <t>กพก-07 :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  (เป้าหมายรวม 65 ครั้ง)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</si>
</sst>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6"/>
      <color rgb="FFFF0000"/>
      <name val="TH SarabunPSK"/>
      <family val="2"/>
    </font>
    <font>
      <sz val="16"/>
      <color theme="3" tint="0.3999755851924192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0"/>
      <name val="TH SarabunPSK"/>
      <family val="2"/>
    </font>
    <font>
      <b/>
      <sz val="22"/>
      <color theme="1"/>
      <name val="TH SarabunPSK"/>
      <family val="2"/>
    </font>
    <font>
      <b/>
      <u/>
      <sz val="22"/>
      <color theme="1"/>
      <name val="TH SarabunPSK"/>
      <family val="2"/>
    </font>
    <font>
      <sz val="10"/>
      <name val="Arial"/>
      <family val="2"/>
    </font>
    <font>
      <sz val="16"/>
      <color rgb="FFFF0000"/>
      <name val="Wingdings 2"/>
      <family val="1"/>
      <charset val="2"/>
    </font>
    <font>
      <sz val="16"/>
      <name val="Wingdings 2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165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10" fontId="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4" fontId="9" fillId="5" borderId="1" xfId="1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10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0" fontId="9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0" fontId="3" fillId="3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2" fillId="0" borderId="9" xfId="0" applyFont="1" applyBorder="1"/>
    <xf numFmtId="0" fontId="2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12</xdr:row>
      <xdr:rowOff>285750</xdr:rowOff>
    </xdr:from>
    <xdr:to>
      <xdr:col>23</xdr:col>
      <xdr:colOff>161925</xdr:colOff>
      <xdr:row>12</xdr:row>
      <xdr:rowOff>495300</xdr:rowOff>
    </xdr:to>
    <xdr:sp macro="" textlink="">
      <xdr:nvSpPr>
        <xdr:cNvPr id="4" name="TextBox 2"/>
        <xdr:cNvSpPr txBox="1"/>
      </xdr:nvSpPr>
      <xdr:spPr>
        <a:xfrm>
          <a:off x="7172325" y="7305675"/>
          <a:ext cx="6362700" cy="2095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latinLnBrk="0" hangingPunct="1"/>
          <a:r>
            <a:rPr lang="th-TH" sz="12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ส่วนติดตามและประเมินผลรับผิดชอบตัวชี้วัดนี้</a:t>
          </a:r>
          <a:endParaRPr lang="th-TH" sz="1200" b="1">
            <a:effectLst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tabSelected="1" view="pageBreakPreview" zoomScale="70" zoomScaleNormal="85" zoomScaleSheetLayoutView="70" workbookViewId="0">
      <selection activeCell="Q25" sqref="Q25"/>
    </sheetView>
  </sheetViews>
  <sheetFormatPr defaultColWidth="9" defaultRowHeight="21"/>
  <cols>
    <col min="1" max="1" width="40.42578125" style="19" bestFit="1" customWidth="1"/>
    <col min="2" max="2" width="39" style="1" customWidth="1"/>
    <col min="3" max="3" width="8.42578125" style="1" customWidth="1"/>
    <col min="4" max="4" width="9.28515625" style="1" bestFit="1" customWidth="1"/>
    <col min="5" max="5" width="10" style="1" hidden="1" customWidth="1"/>
    <col min="6" max="6" width="14.5703125" style="3" bestFit="1" customWidth="1"/>
    <col min="7" max="7" width="13.140625" style="3" bestFit="1" customWidth="1"/>
    <col min="8" max="8" width="11.42578125" style="3" bestFit="1" customWidth="1"/>
    <col min="9" max="24" width="4.140625" style="1" customWidth="1"/>
    <col min="25" max="16384" width="9" style="1"/>
  </cols>
  <sheetData>
    <row r="1" spans="1:26" ht="23.25">
      <c r="A1" s="73" t="s">
        <v>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</row>
    <row r="2" spans="1:26" s="9" customFormat="1" ht="23.25" customHeight="1">
      <c r="A2" s="66" t="s">
        <v>2</v>
      </c>
      <c r="B2" s="66" t="s">
        <v>1</v>
      </c>
      <c r="C2" s="74" t="s">
        <v>42</v>
      </c>
      <c r="D2" s="77" t="s">
        <v>41</v>
      </c>
      <c r="E2" s="81" t="s">
        <v>32</v>
      </c>
      <c r="F2" s="60" t="s">
        <v>73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/>
    </row>
    <row r="3" spans="1:26" s="10" customFormat="1" ht="21" customHeight="1">
      <c r="A3" s="67"/>
      <c r="B3" s="67"/>
      <c r="C3" s="75"/>
      <c r="D3" s="78"/>
      <c r="E3" s="82"/>
      <c r="F3" s="63" t="s">
        <v>71</v>
      </c>
      <c r="G3" s="63" t="s">
        <v>70</v>
      </c>
      <c r="H3" s="65" t="s">
        <v>34</v>
      </c>
      <c r="I3" s="80" t="s">
        <v>72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6" s="10" customFormat="1" ht="23.25">
      <c r="A4" s="68"/>
      <c r="B4" s="68"/>
      <c r="C4" s="76"/>
      <c r="D4" s="79"/>
      <c r="E4" s="83"/>
      <c r="F4" s="64"/>
      <c r="G4" s="64"/>
      <c r="H4" s="64"/>
      <c r="I4" s="16">
        <v>1</v>
      </c>
      <c r="J4" s="16">
        <v>2</v>
      </c>
      <c r="K4" s="16">
        <v>3</v>
      </c>
      <c r="L4" s="16">
        <v>4</v>
      </c>
      <c r="M4" s="16">
        <v>5</v>
      </c>
      <c r="N4" s="16">
        <v>6</v>
      </c>
      <c r="O4" s="16">
        <v>7</v>
      </c>
      <c r="P4" s="16">
        <v>8</v>
      </c>
      <c r="Q4" s="16">
        <v>9</v>
      </c>
      <c r="R4" s="16">
        <v>10</v>
      </c>
      <c r="S4" s="16">
        <v>11</v>
      </c>
      <c r="T4" s="16">
        <v>12</v>
      </c>
      <c r="U4" s="16">
        <v>13</v>
      </c>
      <c r="V4" s="16">
        <v>14</v>
      </c>
      <c r="W4" s="16">
        <v>15</v>
      </c>
      <c r="X4" s="16">
        <v>16</v>
      </c>
    </row>
    <row r="5" spans="1:26" s="10" customFormat="1" ht="42">
      <c r="A5" s="69" t="s">
        <v>45</v>
      </c>
      <c r="B5" s="33" t="s">
        <v>59</v>
      </c>
      <c r="C5" s="54">
        <v>9</v>
      </c>
      <c r="D5" s="41">
        <f>+C5/C19*100</f>
        <v>15</v>
      </c>
      <c r="E5" s="21" t="s">
        <v>69</v>
      </c>
      <c r="F5" s="29" t="s">
        <v>33</v>
      </c>
      <c r="G5" s="29" t="s">
        <v>33</v>
      </c>
      <c r="H5" s="30"/>
      <c r="I5" s="45"/>
      <c r="J5" s="45"/>
      <c r="K5" s="32"/>
      <c r="L5" s="29" t="s">
        <v>33</v>
      </c>
      <c r="M5" s="29" t="s">
        <v>33</v>
      </c>
      <c r="N5" s="45"/>
      <c r="O5" s="45"/>
      <c r="P5" s="45"/>
      <c r="Q5" s="29" t="s">
        <v>33</v>
      </c>
      <c r="R5" s="45"/>
      <c r="S5" s="45"/>
      <c r="T5" s="45"/>
      <c r="U5" s="45"/>
      <c r="V5" s="29" t="s">
        <v>33</v>
      </c>
      <c r="W5" s="45"/>
      <c r="X5" s="32"/>
    </row>
    <row r="6" spans="1:26" s="6" customFormat="1" ht="42">
      <c r="A6" s="70"/>
      <c r="B6" s="33" t="s">
        <v>60</v>
      </c>
      <c r="C6" s="42">
        <v>9</v>
      </c>
      <c r="D6" s="41">
        <f>+C6/C19*100</f>
        <v>15</v>
      </c>
      <c r="E6" s="21" t="s">
        <v>69</v>
      </c>
      <c r="F6" s="29" t="s">
        <v>33</v>
      </c>
      <c r="G6" s="29" t="s">
        <v>33</v>
      </c>
      <c r="H6" s="30"/>
      <c r="I6" s="45"/>
      <c r="J6" s="45"/>
      <c r="K6" s="45"/>
      <c r="L6" s="29" t="s">
        <v>33</v>
      </c>
      <c r="M6" s="45"/>
      <c r="N6" s="29" t="s">
        <v>33</v>
      </c>
      <c r="O6" s="45"/>
      <c r="P6" s="45"/>
      <c r="Q6" s="29" t="s">
        <v>33</v>
      </c>
      <c r="R6" s="45"/>
      <c r="S6" s="45"/>
      <c r="T6" s="45"/>
      <c r="U6" s="29" t="s">
        <v>33</v>
      </c>
      <c r="V6" s="29" t="s">
        <v>33</v>
      </c>
      <c r="W6" s="45"/>
      <c r="X6" s="45"/>
      <c r="Z6" s="6" t="s">
        <v>68</v>
      </c>
    </row>
    <row r="7" spans="1:26" s="6" customFormat="1" ht="42">
      <c r="A7" s="47" t="s">
        <v>46</v>
      </c>
      <c r="B7" s="33" t="s">
        <v>55</v>
      </c>
      <c r="C7" s="42">
        <v>3</v>
      </c>
      <c r="D7" s="41">
        <f>+C7/C19*100</f>
        <v>5</v>
      </c>
      <c r="E7" s="21" t="s">
        <v>69</v>
      </c>
      <c r="F7" s="32"/>
      <c r="G7" s="32"/>
      <c r="H7" s="29" t="s">
        <v>33</v>
      </c>
      <c r="I7" s="29" t="s">
        <v>33</v>
      </c>
      <c r="J7" s="29" t="s">
        <v>33</v>
      </c>
      <c r="K7" s="29" t="s">
        <v>33</v>
      </c>
      <c r="L7" s="29" t="s">
        <v>33</v>
      </c>
      <c r="M7" s="29" t="s">
        <v>33</v>
      </c>
      <c r="N7" s="29" t="s">
        <v>33</v>
      </c>
      <c r="O7" s="29" t="s">
        <v>33</v>
      </c>
      <c r="P7" s="29" t="s">
        <v>33</v>
      </c>
      <c r="Q7" s="29" t="s">
        <v>33</v>
      </c>
      <c r="R7" s="29" t="s">
        <v>33</v>
      </c>
      <c r="S7" s="29" t="s">
        <v>33</v>
      </c>
      <c r="T7" s="29" t="s">
        <v>33</v>
      </c>
      <c r="U7" s="29" t="s">
        <v>33</v>
      </c>
      <c r="V7" s="29" t="s">
        <v>33</v>
      </c>
      <c r="W7" s="29" t="s">
        <v>33</v>
      </c>
      <c r="X7" s="29" t="s">
        <v>33</v>
      </c>
    </row>
    <row r="8" spans="1:26" s="6" customFormat="1" ht="63">
      <c r="A8" s="69" t="s">
        <v>47</v>
      </c>
      <c r="B8" s="33" t="s">
        <v>67</v>
      </c>
      <c r="C8" s="42">
        <v>3</v>
      </c>
      <c r="D8" s="41">
        <f>+C8/C19*100</f>
        <v>5</v>
      </c>
      <c r="E8" s="21" t="s">
        <v>69</v>
      </c>
      <c r="F8" s="29" t="s">
        <v>33</v>
      </c>
      <c r="G8" s="29" t="s">
        <v>33</v>
      </c>
      <c r="H8" s="30"/>
      <c r="I8" s="49" t="s">
        <v>33</v>
      </c>
      <c r="J8" s="49" t="s">
        <v>33</v>
      </c>
      <c r="K8" s="49" t="s">
        <v>33</v>
      </c>
      <c r="L8" s="49" t="s">
        <v>33</v>
      </c>
      <c r="M8" s="49" t="s">
        <v>33</v>
      </c>
      <c r="N8" s="49" t="s">
        <v>33</v>
      </c>
      <c r="O8" s="49" t="s">
        <v>33</v>
      </c>
      <c r="P8" s="49" t="s">
        <v>33</v>
      </c>
      <c r="Q8" s="49" t="s">
        <v>33</v>
      </c>
      <c r="R8" s="49" t="s">
        <v>33</v>
      </c>
      <c r="S8" s="32"/>
      <c r="T8" s="49" t="s">
        <v>33</v>
      </c>
      <c r="U8" s="49" t="s">
        <v>33</v>
      </c>
      <c r="V8" s="49" t="s">
        <v>33</v>
      </c>
      <c r="W8" s="45"/>
      <c r="X8" s="49" t="s">
        <v>33</v>
      </c>
    </row>
    <row r="9" spans="1:26" s="6" customFormat="1" ht="63">
      <c r="A9" s="70"/>
      <c r="B9" s="33" t="s">
        <v>61</v>
      </c>
      <c r="C9" s="42">
        <v>3</v>
      </c>
      <c r="D9" s="41">
        <f>+C9/C19*100</f>
        <v>5</v>
      </c>
      <c r="E9" s="21" t="s">
        <v>69</v>
      </c>
      <c r="F9" s="29" t="s">
        <v>33</v>
      </c>
      <c r="G9" s="29" t="s">
        <v>33</v>
      </c>
      <c r="H9" s="30"/>
      <c r="I9" s="49" t="s">
        <v>33</v>
      </c>
      <c r="J9" s="32"/>
      <c r="K9" s="49" t="s">
        <v>33</v>
      </c>
      <c r="L9" s="49" t="s">
        <v>33</v>
      </c>
      <c r="M9" s="32"/>
      <c r="N9" s="49" t="s">
        <v>33</v>
      </c>
      <c r="O9" s="49" t="s">
        <v>33</v>
      </c>
      <c r="P9" s="49" t="s">
        <v>33</v>
      </c>
      <c r="Q9" s="32"/>
      <c r="R9" s="49" t="s">
        <v>33</v>
      </c>
      <c r="S9" s="49" t="s">
        <v>33</v>
      </c>
      <c r="T9" s="49" t="s">
        <v>33</v>
      </c>
      <c r="U9" s="49" t="s">
        <v>33</v>
      </c>
      <c r="V9" s="49" t="s">
        <v>33</v>
      </c>
      <c r="W9" s="49" t="s">
        <v>33</v>
      </c>
      <c r="X9" s="49" t="s">
        <v>33</v>
      </c>
    </row>
    <row r="10" spans="1:26" ht="63">
      <c r="A10" s="48" t="s">
        <v>48</v>
      </c>
      <c r="B10" s="33" t="s">
        <v>56</v>
      </c>
      <c r="C10" s="42">
        <v>3</v>
      </c>
      <c r="D10" s="41">
        <f>+C10/C19*100</f>
        <v>5</v>
      </c>
      <c r="E10" s="21" t="s">
        <v>69</v>
      </c>
      <c r="F10" s="29" t="s">
        <v>33</v>
      </c>
      <c r="G10" s="29" t="s">
        <v>33</v>
      </c>
      <c r="H10" s="30"/>
      <c r="I10" s="49" t="s">
        <v>33</v>
      </c>
      <c r="J10" s="49" t="s">
        <v>33</v>
      </c>
      <c r="K10" s="49" t="s">
        <v>33</v>
      </c>
      <c r="L10" s="49" t="s">
        <v>33</v>
      </c>
      <c r="M10" s="49" t="s">
        <v>33</v>
      </c>
      <c r="N10" s="49" t="s">
        <v>33</v>
      </c>
      <c r="O10" s="49" t="s">
        <v>33</v>
      </c>
      <c r="P10" s="49" t="s">
        <v>33</v>
      </c>
      <c r="Q10" s="49" t="s">
        <v>33</v>
      </c>
      <c r="R10" s="49" t="s">
        <v>33</v>
      </c>
      <c r="S10" s="32"/>
      <c r="T10" s="49" t="s">
        <v>33</v>
      </c>
      <c r="U10" s="49" t="s">
        <v>33</v>
      </c>
      <c r="V10" s="49" t="s">
        <v>33</v>
      </c>
      <c r="W10" s="49" t="s">
        <v>33</v>
      </c>
      <c r="X10" s="49" t="s">
        <v>33</v>
      </c>
    </row>
    <row r="11" spans="1:26" ht="84">
      <c r="A11" s="71" t="s">
        <v>49</v>
      </c>
      <c r="B11" s="33" t="s">
        <v>74</v>
      </c>
      <c r="C11" s="42">
        <v>3</v>
      </c>
      <c r="D11" s="41">
        <f>+C11/C19*100</f>
        <v>5</v>
      </c>
      <c r="E11" s="21" t="s">
        <v>69</v>
      </c>
      <c r="F11" s="29" t="s">
        <v>33</v>
      </c>
      <c r="G11" s="29" t="s">
        <v>33</v>
      </c>
      <c r="H11" s="31"/>
      <c r="I11" s="56" t="s">
        <v>33</v>
      </c>
      <c r="J11" s="56" t="s">
        <v>33</v>
      </c>
      <c r="K11" s="56" t="s">
        <v>33</v>
      </c>
      <c r="L11" s="56" t="s">
        <v>33</v>
      </c>
      <c r="M11" s="56" t="s">
        <v>33</v>
      </c>
      <c r="N11" s="56" t="s">
        <v>33</v>
      </c>
      <c r="O11" s="56" t="s">
        <v>33</v>
      </c>
      <c r="P11" s="56" t="s">
        <v>33</v>
      </c>
      <c r="Q11" s="56" t="s">
        <v>33</v>
      </c>
      <c r="R11" s="56" t="s">
        <v>33</v>
      </c>
      <c r="S11" s="56" t="s">
        <v>33</v>
      </c>
      <c r="T11" s="56" t="s">
        <v>33</v>
      </c>
      <c r="U11" s="56" t="s">
        <v>33</v>
      </c>
      <c r="V11" s="56" t="s">
        <v>33</v>
      </c>
      <c r="W11" s="56" t="s">
        <v>33</v>
      </c>
      <c r="X11" s="56" t="s">
        <v>33</v>
      </c>
    </row>
    <row r="12" spans="1:26" ht="42">
      <c r="A12" s="72"/>
      <c r="B12" s="53" t="s">
        <v>57</v>
      </c>
      <c r="C12" s="42">
        <v>3</v>
      </c>
      <c r="D12" s="41">
        <f>+C12/C19*100</f>
        <v>5</v>
      </c>
      <c r="E12" s="21" t="s">
        <v>69</v>
      </c>
      <c r="F12" s="29" t="s">
        <v>33</v>
      </c>
      <c r="G12" s="29" t="s">
        <v>33</v>
      </c>
      <c r="H12" s="29" t="s">
        <v>33</v>
      </c>
      <c r="I12" s="29" t="s">
        <v>33</v>
      </c>
      <c r="J12" s="29" t="s">
        <v>33</v>
      </c>
      <c r="K12" s="29" t="s">
        <v>33</v>
      </c>
      <c r="L12" s="29" t="s">
        <v>33</v>
      </c>
      <c r="M12" s="29" t="s">
        <v>33</v>
      </c>
      <c r="N12" s="29" t="s">
        <v>33</v>
      </c>
      <c r="O12" s="29" t="s">
        <v>33</v>
      </c>
      <c r="P12" s="29" t="s">
        <v>33</v>
      </c>
      <c r="Q12" s="29" t="s">
        <v>33</v>
      </c>
      <c r="R12" s="29" t="s">
        <v>33</v>
      </c>
      <c r="S12" s="29" t="s">
        <v>33</v>
      </c>
      <c r="T12" s="29" t="s">
        <v>33</v>
      </c>
      <c r="U12" s="29" t="s">
        <v>33</v>
      </c>
      <c r="V12" s="29" t="s">
        <v>33</v>
      </c>
      <c r="W12" s="29" t="s">
        <v>33</v>
      </c>
      <c r="X12" s="29" t="s">
        <v>33</v>
      </c>
    </row>
    <row r="13" spans="1:26" ht="63">
      <c r="A13" s="48" t="s">
        <v>50</v>
      </c>
      <c r="B13" s="33" t="s">
        <v>62</v>
      </c>
      <c r="C13" s="42">
        <v>3</v>
      </c>
      <c r="D13" s="41">
        <f>+C13/C19*100</f>
        <v>5</v>
      </c>
      <c r="E13" s="21" t="s">
        <v>69</v>
      </c>
      <c r="F13" s="43"/>
      <c r="G13" s="29" t="s">
        <v>33</v>
      </c>
      <c r="H13" s="31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</row>
    <row r="14" spans="1:26" ht="42">
      <c r="A14" s="48" t="s">
        <v>51</v>
      </c>
      <c r="B14" s="33" t="s">
        <v>58</v>
      </c>
      <c r="C14" s="42">
        <v>9</v>
      </c>
      <c r="D14" s="41">
        <f>+C14/C19*100</f>
        <v>15</v>
      </c>
      <c r="E14" s="21" t="s">
        <v>69</v>
      </c>
      <c r="F14" s="29" t="s">
        <v>33</v>
      </c>
      <c r="G14" s="29" t="s">
        <v>33</v>
      </c>
      <c r="H14" s="32"/>
      <c r="I14" s="29" t="s">
        <v>33</v>
      </c>
      <c r="J14" s="29" t="s">
        <v>33</v>
      </c>
      <c r="K14" s="29" t="s">
        <v>33</v>
      </c>
      <c r="L14" s="29" t="s">
        <v>33</v>
      </c>
      <c r="M14" s="29" t="s">
        <v>33</v>
      </c>
      <c r="N14" s="29" t="s">
        <v>33</v>
      </c>
      <c r="O14" s="29" t="s">
        <v>33</v>
      </c>
      <c r="P14" s="29" t="s">
        <v>33</v>
      </c>
      <c r="Q14" s="29" t="s">
        <v>33</v>
      </c>
      <c r="R14" s="29" t="s">
        <v>33</v>
      </c>
      <c r="S14" s="29" t="s">
        <v>33</v>
      </c>
      <c r="T14" s="29" t="s">
        <v>33</v>
      </c>
      <c r="U14" s="29" t="s">
        <v>33</v>
      </c>
      <c r="V14" s="29" t="s">
        <v>33</v>
      </c>
      <c r="W14" s="29" t="s">
        <v>33</v>
      </c>
      <c r="X14" s="29" t="s">
        <v>33</v>
      </c>
    </row>
    <row r="15" spans="1:26" ht="42">
      <c r="A15" s="48" t="s">
        <v>52</v>
      </c>
      <c r="B15" s="53" t="s">
        <v>63</v>
      </c>
      <c r="C15" s="42">
        <v>3</v>
      </c>
      <c r="D15" s="41">
        <f>+C15/C19*100</f>
        <v>5</v>
      </c>
      <c r="E15" s="21" t="s">
        <v>69</v>
      </c>
      <c r="F15" s="32"/>
      <c r="G15" s="32"/>
      <c r="H15" s="29" t="s">
        <v>33</v>
      </c>
      <c r="I15" s="29" t="s">
        <v>33</v>
      </c>
      <c r="J15" s="29" t="s">
        <v>33</v>
      </c>
      <c r="K15" s="29" t="s">
        <v>33</v>
      </c>
      <c r="L15" s="29" t="s">
        <v>33</v>
      </c>
      <c r="M15" s="29" t="s">
        <v>33</v>
      </c>
      <c r="N15" s="29" t="s">
        <v>33</v>
      </c>
      <c r="O15" s="29" t="s">
        <v>33</v>
      </c>
      <c r="P15" s="29" t="s">
        <v>33</v>
      </c>
      <c r="Q15" s="29" t="s">
        <v>33</v>
      </c>
      <c r="R15" s="29" t="s">
        <v>33</v>
      </c>
      <c r="S15" s="29" t="s">
        <v>33</v>
      </c>
      <c r="T15" s="29" t="s">
        <v>33</v>
      </c>
      <c r="U15" s="29" t="s">
        <v>33</v>
      </c>
      <c r="V15" s="29" t="s">
        <v>33</v>
      </c>
      <c r="W15" s="29" t="s">
        <v>33</v>
      </c>
      <c r="X15" s="29" t="s">
        <v>33</v>
      </c>
    </row>
    <row r="16" spans="1:26" ht="42">
      <c r="A16" s="44" t="s">
        <v>53</v>
      </c>
      <c r="B16" s="53" t="s">
        <v>64</v>
      </c>
      <c r="C16" s="42">
        <v>3</v>
      </c>
      <c r="D16" s="41">
        <f>+C16/C19*100</f>
        <v>5</v>
      </c>
      <c r="E16" s="21" t="s">
        <v>69</v>
      </c>
      <c r="F16" s="29" t="s">
        <v>33</v>
      </c>
      <c r="G16" s="29" t="s">
        <v>33</v>
      </c>
      <c r="H16" s="29" t="s">
        <v>33</v>
      </c>
      <c r="I16" s="29" t="s">
        <v>33</v>
      </c>
      <c r="J16" s="29" t="s">
        <v>33</v>
      </c>
      <c r="K16" s="29" t="s">
        <v>33</v>
      </c>
      <c r="L16" s="29" t="s">
        <v>33</v>
      </c>
      <c r="M16" s="29" t="s">
        <v>33</v>
      </c>
      <c r="N16" s="29" t="s">
        <v>33</v>
      </c>
      <c r="O16" s="29" t="s">
        <v>33</v>
      </c>
      <c r="P16" s="29" t="s">
        <v>33</v>
      </c>
      <c r="Q16" s="29" t="s">
        <v>33</v>
      </c>
      <c r="R16" s="29" t="s">
        <v>33</v>
      </c>
      <c r="S16" s="29" t="s">
        <v>33</v>
      </c>
      <c r="T16" s="29" t="s">
        <v>33</v>
      </c>
      <c r="U16" s="29" t="s">
        <v>33</v>
      </c>
      <c r="V16" s="29" t="s">
        <v>33</v>
      </c>
      <c r="W16" s="29" t="s">
        <v>33</v>
      </c>
      <c r="X16" s="29" t="s">
        <v>33</v>
      </c>
    </row>
    <row r="17" spans="1:25" ht="42">
      <c r="A17" s="59" t="s">
        <v>54</v>
      </c>
      <c r="B17" s="53" t="s">
        <v>65</v>
      </c>
      <c r="C17" s="42">
        <v>3</v>
      </c>
      <c r="D17" s="41">
        <f>+C17/C19*100</f>
        <v>5</v>
      </c>
      <c r="E17" s="21" t="s">
        <v>69</v>
      </c>
      <c r="F17" s="29" t="s">
        <v>33</v>
      </c>
      <c r="G17" s="29" t="s">
        <v>33</v>
      </c>
      <c r="H17" s="32"/>
      <c r="I17" s="29" t="s">
        <v>33</v>
      </c>
      <c r="J17" s="29" t="s">
        <v>33</v>
      </c>
      <c r="K17" s="29" t="s">
        <v>33</v>
      </c>
      <c r="L17" s="29" t="s">
        <v>33</v>
      </c>
      <c r="M17" s="29" t="s">
        <v>33</v>
      </c>
      <c r="N17" s="29" t="s">
        <v>33</v>
      </c>
      <c r="O17" s="29" t="s">
        <v>33</v>
      </c>
      <c r="P17" s="29" t="s">
        <v>33</v>
      </c>
      <c r="Q17" s="29" t="s">
        <v>33</v>
      </c>
      <c r="R17" s="29" t="s">
        <v>33</v>
      </c>
      <c r="S17" s="29" t="s">
        <v>33</v>
      </c>
      <c r="T17" s="29" t="s">
        <v>33</v>
      </c>
      <c r="U17" s="29" t="s">
        <v>33</v>
      </c>
      <c r="V17" s="29" t="s">
        <v>33</v>
      </c>
      <c r="W17" s="29" t="s">
        <v>33</v>
      </c>
      <c r="X17" s="29" t="s">
        <v>33</v>
      </c>
    </row>
    <row r="18" spans="1:25" ht="42">
      <c r="A18" s="59"/>
      <c r="B18" s="53" t="s">
        <v>66</v>
      </c>
      <c r="C18" s="42">
        <v>3</v>
      </c>
      <c r="D18" s="41">
        <f>+C18/C19*100</f>
        <v>5</v>
      </c>
      <c r="E18" s="21" t="s">
        <v>69</v>
      </c>
      <c r="F18" s="29" t="s">
        <v>33</v>
      </c>
      <c r="G18" s="29" t="s">
        <v>33</v>
      </c>
      <c r="H18" s="29" t="s">
        <v>33</v>
      </c>
      <c r="I18" s="29" t="s">
        <v>33</v>
      </c>
      <c r="J18" s="29" t="s">
        <v>33</v>
      </c>
      <c r="K18" s="29" t="s">
        <v>33</v>
      </c>
      <c r="L18" s="29" t="s">
        <v>33</v>
      </c>
      <c r="M18" s="29" t="s">
        <v>33</v>
      </c>
      <c r="N18" s="29" t="s">
        <v>33</v>
      </c>
      <c r="O18" s="29" t="s">
        <v>33</v>
      </c>
      <c r="P18" s="29" t="s">
        <v>33</v>
      </c>
      <c r="Q18" s="29" t="s">
        <v>33</v>
      </c>
      <c r="R18" s="29" t="s">
        <v>33</v>
      </c>
      <c r="S18" s="29" t="s">
        <v>33</v>
      </c>
      <c r="T18" s="29" t="s">
        <v>33</v>
      </c>
      <c r="U18" s="29" t="s">
        <v>33</v>
      </c>
      <c r="V18" s="29" t="s">
        <v>33</v>
      </c>
      <c r="W18" s="29" t="s">
        <v>33</v>
      </c>
      <c r="X18" s="29" t="s">
        <v>33</v>
      </c>
    </row>
    <row r="19" spans="1:25">
      <c r="A19" s="57" t="s">
        <v>31</v>
      </c>
      <c r="B19" s="58"/>
      <c r="C19" s="50">
        <f>SUM(C5:C18)</f>
        <v>60</v>
      </c>
      <c r="D19" s="50">
        <f>SUM(D5:D18)</f>
        <v>100</v>
      </c>
      <c r="E19" s="51"/>
      <c r="F19" s="7">
        <f t="shared" ref="F19:X19" si="0">COUNTA(F5:F18)</f>
        <v>11</v>
      </c>
      <c r="G19" s="7">
        <f t="shared" si="0"/>
        <v>12</v>
      </c>
      <c r="H19" s="7">
        <f t="shared" si="0"/>
        <v>5</v>
      </c>
      <c r="I19" s="7">
        <f t="shared" si="0"/>
        <v>11</v>
      </c>
      <c r="J19" s="7">
        <f t="shared" si="0"/>
        <v>10</v>
      </c>
      <c r="K19" s="7">
        <f t="shared" si="0"/>
        <v>11</v>
      </c>
      <c r="L19" s="7">
        <f t="shared" si="0"/>
        <v>13</v>
      </c>
      <c r="M19" s="7">
        <f t="shared" si="0"/>
        <v>11</v>
      </c>
      <c r="N19" s="7">
        <f t="shared" si="0"/>
        <v>12</v>
      </c>
      <c r="O19" s="7">
        <f t="shared" si="0"/>
        <v>11</v>
      </c>
      <c r="P19" s="7">
        <f t="shared" si="0"/>
        <v>11</v>
      </c>
      <c r="Q19" s="7">
        <f t="shared" si="0"/>
        <v>12</v>
      </c>
      <c r="R19" s="7">
        <f t="shared" si="0"/>
        <v>11</v>
      </c>
      <c r="S19" s="7">
        <f t="shared" si="0"/>
        <v>9</v>
      </c>
      <c r="T19" s="7">
        <f t="shared" si="0"/>
        <v>11</v>
      </c>
      <c r="U19" s="7">
        <f t="shared" si="0"/>
        <v>12</v>
      </c>
      <c r="V19" s="7">
        <f t="shared" si="0"/>
        <v>13</v>
      </c>
      <c r="W19" s="7">
        <f t="shared" si="0"/>
        <v>10</v>
      </c>
      <c r="X19" s="7">
        <f t="shared" si="0"/>
        <v>11</v>
      </c>
      <c r="Y19" s="52"/>
    </row>
    <row r="21" spans="1:25" ht="28.5">
      <c r="A21" s="46" t="s">
        <v>43</v>
      </c>
    </row>
  </sheetData>
  <mergeCells count="16">
    <mergeCell ref="A1:X1"/>
    <mergeCell ref="B2:B4"/>
    <mergeCell ref="C2:C4"/>
    <mergeCell ref="D2:D4"/>
    <mergeCell ref="I3:X3"/>
    <mergeCell ref="E2:E4"/>
    <mergeCell ref="A19:B19"/>
    <mergeCell ref="A17:A18"/>
    <mergeCell ref="F2:X2"/>
    <mergeCell ref="F3:F4"/>
    <mergeCell ref="G3:G4"/>
    <mergeCell ref="H3:H4"/>
    <mergeCell ref="A2:A4"/>
    <mergeCell ref="A8:A9"/>
    <mergeCell ref="A5:A6"/>
    <mergeCell ref="A11:A12"/>
  </mergeCells>
  <printOptions horizontalCentered="1"/>
  <pageMargins left="0.39370078740157483" right="0.31496062992125984" top="0.39370078740157483" bottom="0.15748031496062992" header="0.31496062992125984" footer="0.17"/>
  <pageSetup paperSize="9" scale="62" orientation="landscape" horizontalDpi="300" verticalDpi="300" r:id="rId1"/>
  <headerFooter>
    <oddFooter>&amp;R&amp;P/&amp;N</oddFooter>
  </headerFooter>
  <rowBreaks count="1" manualBreakCount="1">
    <brk id="19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15" zoomScaleNormal="115" zoomScaleSheetLayoutView="115" workbookViewId="0">
      <selection activeCell="K7" sqref="K7"/>
    </sheetView>
  </sheetViews>
  <sheetFormatPr defaultColWidth="9" defaultRowHeight="21"/>
  <cols>
    <col min="1" max="1" width="6.42578125" style="15" bestFit="1" customWidth="1"/>
    <col min="2" max="2" width="32.140625" style="19" customWidth="1"/>
    <col min="3" max="3" width="46.42578125" style="1" customWidth="1"/>
    <col min="4" max="4" width="9" style="1"/>
    <col min="5" max="5" width="0" style="1" hidden="1" customWidth="1"/>
    <col min="6" max="6" width="10.42578125" style="1" bestFit="1" customWidth="1"/>
    <col min="7" max="7" width="12.140625" style="1" hidden="1" customWidth="1"/>
    <col min="8" max="8" width="10.42578125" style="4" bestFit="1" customWidth="1"/>
    <col min="9" max="16384" width="9" style="1"/>
  </cols>
  <sheetData>
    <row r="1" spans="1:8" ht="23.25">
      <c r="A1" s="84" t="s">
        <v>28</v>
      </c>
      <c r="B1" s="84"/>
      <c r="C1" s="84"/>
      <c r="D1" s="84"/>
      <c r="E1" s="84"/>
      <c r="F1" s="84"/>
      <c r="G1" s="84"/>
      <c r="H1" s="84"/>
    </row>
    <row r="2" spans="1:8" s="8" customFormat="1">
      <c r="A2" s="14" t="s">
        <v>0</v>
      </c>
      <c r="B2" s="18" t="s">
        <v>2</v>
      </c>
      <c r="C2" s="7" t="s">
        <v>1</v>
      </c>
      <c r="D2" s="7" t="s">
        <v>27</v>
      </c>
      <c r="E2" s="7" t="s">
        <v>40</v>
      </c>
      <c r="F2" s="7" t="s">
        <v>29</v>
      </c>
      <c r="G2" s="7" t="s">
        <v>39</v>
      </c>
      <c r="H2" s="13" t="s">
        <v>30</v>
      </c>
    </row>
    <row r="3" spans="1:8">
      <c r="A3" s="20">
        <v>1</v>
      </c>
      <c r="B3" s="59" t="s">
        <v>3</v>
      </c>
      <c r="C3" s="33" t="s">
        <v>4</v>
      </c>
      <c r="D3" s="34">
        <v>0.1</v>
      </c>
      <c r="E3" s="34">
        <v>0.1</v>
      </c>
      <c r="F3" s="5">
        <v>4.2380000000000004</v>
      </c>
      <c r="G3" s="22">
        <f>+F3*E3/100</f>
        <v>4.2380000000000004E-3</v>
      </c>
      <c r="H3" s="27">
        <v>5</v>
      </c>
    </row>
    <row r="4" spans="1:8">
      <c r="A4" s="20">
        <v>2</v>
      </c>
      <c r="B4" s="59"/>
      <c r="C4" s="33" t="s">
        <v>5</v>
      </c>
      <c r="D4" s="34">
        <v>0.1</v>
      </c>
      <c r="E4" s="34">
        <v>0.1</v>
      </c>
      <c r="F4" s="5">
        <v>3.3679999999999999</v>
      </c>
      <c r="G4" s="22">
        <f t="shared" ref="G4:G21" si="0">+F4*E4/100</f>
        <v>3.3679999999999999E-3</v>
      </c>
      <c r="H4" s="27">
        <v>5</v>
      </c>
    </row>
    <row r="5" spans="1:8">
      <c r="A5" s="20">
        <v>3</v>
      </c>
      <c r="B5" s="59"/>
      <c r="C5" s="33" t="s">
        <v>6</v>
      </c>
      <c r="D5" s="34">
        <v>0.05</v>
      </c>
      <c r="E5" s="34">
        <v>0.08</v>
      </c>
      <c r="F5" s="5">
        <v>3.73</v>
      </c>
      <c r="G5" s="22">
        <f t="shared" si="0"/>
        <v>2.9840000000000001E-3</v>
      </c>
      <c r="H5" s="27">
        <v>5</v>
      </c>
    </row>
    <row r="6" spans="1:8" ht="42">
      <c r="A6" s="20">
        <v>4</v>
      </c>
      <c r="B6" s="35" t="s">
        <v>7</v>
      </c>
      <c r="C6" s="33" t="s">
        <v>8</v>
      </c>
      <c r="D6" s="34">
        <v>0.1</v>
      </c>
      <c r="E6" s="34">
        <v>0.1</v>
      </c>
      <c r="F6" s="23">
        <v>3.6</v>
      </c>
      <c r="G6" s="22">
        <f t="shared" si="0"/>
        <v>3.6000000000000003E-3</v>
      </c>
      <c r="H6" s="27">
        <v>5</v>
      </c>
    </row>
    <row r="7" spans="1:8" ht="42">
      <c r="A7" s="20">
        <v>5</v>
      </c>
      <c r="B7" s="59" t="s">
        <v>9</v>
      </c>
      <c r="C7" s="33" t="s">
        <v>10</v>
      </c>
      <c r="D7" s="34">
        <v>0.05</v>
      </c>
      <c r="E7" s="34">
        <v>0.08</v>
      </c>
      <c r="F7" s="5">
        <v>2.84</v>
      </c>
      <c r="G7" s="22">
        <f t="shared" si="0"/>
        <v>2.2719999999999997E-3</v>
      </c>
      <c r="H7" s="27">
        <v>5</v>
      </c>
    </row>
    <row r="8" spans="1:8" ht="42">
      <c r="A8" s="20">
        <v>6</v>
      </c>
      <c r="B8" s="59"/>
      <c r="C8" s="33" t="s">
        <v>11</v>
      </c>
      <c r="D8" s="34">
        <v>0.05</v>
      </c>
      <c r="E8" s="34">
        <v>0.08</v>
      </c>
      <c r="F8" s="5">
        <v>2.27</v>
      </c>
      <c r="G8" s="22">
        <f t="shared" si="0"/>
        <v>1.8160000000000001E-3</v>
      </c>
      <c r="H8" s="27">
        <v>5</v>
      </c>
    </row>
    <row r="9" spans="1:8" s="11" customFormat="1" ht="42">
      <c r="A9" s="24"/>
      <c r="B9" s="36"/>
      <c r="C9" s="37" t="s">
        <v>38</v>
      </c>
      <c r="D9" s="38">
        <v>0.08</v>
      </c>
      <c r="E9" s="38">
        <v>0.08</v>
      </c>
      <c r="F9" s="24">
        <v>2.95</v>
      </c>
      <c r="G9" s="22">
        <f t="shared" si="0"/>
        <v>2.3600000000000001E-3</v>
      </c>
      <c r="H9" s="28"/>
    </row>
    <row r="10" spans="1:8" s="11" customFormat="1" ht="63">
      <c r="A10" s="20"/>
      <c r="B10" s="36"/>
      <c r="C10" s="37" t="s">
        <v>35</v>
      </c>
      <c r="D10" s="38">
        <v>0.08</v>
      </c>
      <c r="E10" s="38">
        <v>0.08</v>
      </c>
      <c r="F10" s="24">
        <v>1</v>
      </c>
      <c r="G10" s="22">
        <f t="shared" si="0"/>
        <v>8.0000000000000004E-4</v>
      </c>
      <c r="H10" s="28"/>
    </row>
    <row r="11" spans="1:8" ht="42">
      <c r="A11" s="20">
        <v>7</v>
      </c>
      <c r="B11" s="59" t="s">
        <v>12</v>
      </c>
      <c r="C11" s="33" t="s">
        <v>13</v>
      </c>
      <c r="D11" s="34">
        <v>0.05</v>
      </c>
      <c r="E11" s="34">
        <v>0.03</v>
      </c>
      <c r="F11" s="5">
        <v>4.72</v>
      </c>
      <c r="G11" s="22">
        <f t="shared" si="0"/>
        <v>1.4159999999999997E-3</v>
      </c>
      <c r="H11" s="27">
        <v>5</v>
      </c>
    </row>
    <row r="12" spans="1:8" ht="42">
      <c r="A12" s="20">
        <v>8</v>
      </c>
      <c r="B12" s="59"/>
      <c r="C12" s="33" t="s">
        <v>14</v>
      </c>
      <c r="D12" s="34">
        <v>0.05</v>
      </c>
      <c r="E12" s="34">
        <v>0.02</v>
      </c>
      <c r="F12" s="5">
        <v>5</v>
      </c>
      <c r="G12" s="22">
        <f t="shared" si="0"/>
        <v>1E-3</v>
      </c>
      <c r="H12" s="27">
        <v>5</v>
      </c>
    </row>
    <row r="13" spans="1:8" s="11" customFormat="1">
      <c r="A13" s="20"/>
      <c r="B13" s="36"/>
      <c r="C13" s="37" t="s">
        <v>36</v>
      </c>
      <c r="D13" s="38">
        <v>0.03</v>
      </c>
      <c r="E13" s="38">
        <v>0.1</v>
      </c>
      <c r="F13" s="24">
        <v>4.6100000000000003</v>
      </c>
      <c r="G13" s="22">
        <f t="shared" si="0"/>
        <v>4.6100000000000004E-3</v>
      </c>
      <c r="H13" s="28"/>
    </row>
    <row r="14" spans="1:8" ht="63">
      <c r="A14" s="20">
        <v>9</v>
      </c>
      <c r="B14" s="59" t="s">
        <v>15</v>
      </c>
      <c r="C14" s="33" t="s">
        <v>16</v>
      </c>
      <c r="D14" s="34">
        <v>0.05</v>
      </c>
      <c r="E14" s="34">
        <v>0.02</v>
      </c>
      <c r="F14" s="5">
        <v>2.58</v>
      </c>
      <c r="G14" s="22">
        <f t="shared" si="0"/>
        <v>5.1599999999999997E-4</v>
      </c>
      <c r="H14" s="27">
        <v>5</v>
      </c>
    </row>
    <row r="15" spans="1:8" s="12" customFormat="1" ht="42">
      <c r="A15" s="20">
        <v>10</v>
      </c>
      <c r="B15" s="59"/>
      <c r="C15" s="39" t="s">
        <v>17</v>
      </c>
      <c r="D15" s="40">
        <v>0.05</v>
      </c>
      <c r="E15" s="40"/>
      <c r="F15" s="25"/>
      <c r="G15" s="22">
        <f t="shared" si="0"/>
        <v>0</v>
      </c>
      <c r="H15" s="27">
        <v>5</v>
      </c>
    </row>
    <row r="16" spans="1:8" ht="42">
      <c r="A16" s="20">
        <v>11</v>
      </c>
      <c r="B16" s="35" t="s">
        <v>18</v>
      </c>
      <c r="C16" s="33" t="s">
        <v>19</v>
      </c>
      <c r="D16" s="34">
        <v>0.1</v>
      </c>
      <c r="E16" s="34">
        <v>0.14000000000000001</v>
      </c>
      <c r="F16" s="5">
        <v>1</v>
      </c>
      <c r="G16" s="22">
        <f t="shared" si="0"/>
        <v>1.4000000000000002E-3</v>
      </c>
      <c r="H16" s="27">
        <v>5</v>
      </c>
    </row>
    <row r="17" spans="1:8" s="12" customFormat="1" ht="42">
      <c r="A17" s="20">
        <v>12</v>
      </c>
      <c r="B17" s="59" t="s">
        <v>20</v>
      </c>
      <c r="C17" s="39" t="s">
        <v>21</v>
      </c>
      <c r="D17" s="40">
        <v>0.05</v>
      </c>
      <c r="E17" s="40">
        <v>0</v>
      </c>
      <c r="F17" s="25"/>
      <c r="G17" s="22">
        <f t="shared" si="0"/>
        <v>0</v>
      </c>
      <c r="H17" s="27">
        <v>5</v>
      </c>
    </row>
    <row r="18" spans="1:8" ht="42">
      <c r="A18" s="20">
        <v>13</v>
      </c>
      <c r="B18" s="59"/>
      <c r="C18" s="33" t="s">
        <v>22</v>
      </c>
      <c r="D18" s="34">
        <v>0.05</v>
      </c>
      <c r="E18" s="34">
        <v>0.02</v>
      </c>
      <c r="F18" s="5">
        <v>3.56</v>
      </c>
      <c r="G18" s="22">
        <f t="shared" si="0"/>
        <v>7.1199999999999996E-4</v>
      </c>
      <c r="H18" s="27">
        <v>5</v>
      </c>
    </row>
    <row r="19" spans="1:8" s="12" customFormat="1" ht="42">
      <c r="A19" s="20">
        <v>14</v>
      </c>
      <c r="B19" s="59"/>
      <c r="C19" s="39" t="s">
        <v>23</v>
      </c>
      <c r="D19" s="40">
        <v>0.05</v>
      </c>
      <c r="E19" s="40">
        <v>0</v>
      </c>
      <c r="F19" s="26" t="s">
        <v>37</v>
      </c>
      <c r="G19" s="22">
        <v>0</v>
      </c>
      <c r="H19" s="27">
        <v>5</v>
      </c>
    </row>
    <row r="20" spans="1:8" s="12" customFormat="1" ht="42">
      <c r="A20" s="20">
        <v>15</v>
      </c>
      <c r="B20" s="59" t="s">
        <v>24</v>
      </c>
      <c r="C20" s="39" t="s">
        <v>25</v>
      </c>
      <c r="D20" s="40">
        <v>0.05</v>
      </c>
      <c r="E20" s="40">
        <v>0</v>
      </c>
      <c r="F20" s="25"/>
      <c r="G20" s="22">
        <f t="shared" si="0"/>
        <v>0</v>
      </c>
      <c r="H20" s="27">
        <v>5</v>
      </c>
    </row>
    <row r="21" spans="1:8">
      <c r="A21" s="20">
        <v>16</v>
      </c>
      <c r="B21" s="59"/>
      <c r="C21" s="33" t="s">
        <v>26</v>
      </c>
      <c r="D21" s="34">
        <v>0.05</v>
      </c>
      <c r="E21" s="34">
        <v>0.05</v>
      </c>
      <c r="F21" s="5">
        <v>4.5</v>
      </c>
      <c r="G21" s="22">
        <f t="shared" si="0"/>
        <v>2.2500000000000003E-3</v>
      </c>
      <c r="H21" s="27">
        <v>5</v>
      </c>
    </row>
    <row r="22" spans="1:8">
      <c r="A22" s="85" t="s">
        <v>31</v>
      </c>
      <c r="B22" s="85"/>
      <c r="C22" s="85"/>
      <c r="D22" s="2"/>
      <c r="E22" s="2"/>
      <c r="F22" s="2">
        <f>SUM(F3:F21)</f>
        <v>49.965999999999994</v>
      </c>
      <c r="G22" s="17">
        <f>SUM(G3:G21)</f>
        <v>3.3342000000000004E-2</v>
      </c>
      <c r="H22" s="5"/>
    </row>
  </sheetData>
  <mergeCells count="8">
    <mergeCell ref="A1:H1"/>
    <mergeCell ref="A22:C22"/>
    <mergeCell ref="B3:B5"/>
    <mergeCell ref="B7:B8"/>
    <mergeCell ref="B11:B12"/>
    <mergeCell ref="B14:B15"/>
    <mergeCell ref="B17:B19"/>
    <mergeCell ref="B20:B21"/>
  </mergeCells>
  <pageMargins left="0.9055118110236221" right="0.70866141732283472" top="0.51181102362204722" bottom="0.27559055118110237" header="0.31496062992125984" footer="0.2755905511811023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ฟอร์ม1</vt:lpstr>
      <vt:lpstr>Sheet2</vt:lpstr>
      <vt:lpstr>ฟอร์ม1!Print_Area</vt:lpstr>
      <vt:lpstr>Sheet2!Print_Titles</vt:lpstr>
      <vt:lpstr>ฟอร์ม1!Print_Titles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Por</cp:lastModifiedBy>
  <cp:lastPrinted>2016-02-26T17:24:58Z</cp:lastPrinted>
  <dcterms:created xsi:type="dcterms:W3CDTF">2013-02-11T02:58:20Z</dcterms:created>
  <dcterms:modified xsi:type="dcterms:W3CDTF">2016-03-01T22:01:03Z</dcterms:modified>
</cp:coreProperties>
</file>